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3" i="1"/>
  <c r="D3" i="1"/>
  <c r="D4" i="1"/>
  <c r="D5" i="1"/>
  <c r="D6" i="1"/>
  <c r="D7" i="1"/>
  <c r="C3" i="1"/>
  <c r="C4" i="1"/>
  <c r="C5" i="1"/>
  <c r="C6" i="1"/>
  <c r="C7" i="1"/>
</calcChain>
</file>

<file path=xl/sharedStrings.xml><?xml version="1.0" encoding="utf-8"?>
<sst xmlns="http://schemas.openxmlformats.org/spreadsheetml/2006/main" count="28" uniqueCount="28">
  <si>
    <t>Thong ke tai chinh thang 12/2018</t>
  </si>
  <si>
    <t>STT</t>
  </si>
  <si>
    <t xml:space="preserve">ma bo phan </t>
  </si>
  <si>
    <t xml:space="preserve">nhan su </t>
  </si>
  <si>
    <t xml:space="preserve">Bo phan </t>
  </si>
  <si>
    <t xml:space="preserve">chi phi du kien </t>
  </si>
  <si>
    <t xml:space="preserve">chi phi thuc </t>
  </si>
  <si>
    <t xml:space="preserve">thuong </t>
  </si>
  <si>
    <t>luong binh quan</t>
  </si>
  <si>
    <t>1CN</t>
  </si>
  <si>
    <t>2QT</t>
  </si>
  <si>
    <t>1BV</t>
  </si>
  <si>
    <t>1BT</t>
  </si>
  <si>
    <t>2CN</t>
  </si>
  <si>
    <t>TONG</t>
  </si>
  <si>
    <t>Bang1</t>
  </si>
  <si>
    <t>QT</t>
  </si>
  <si>
    <t>CN</t>
  </si>
  <si>
    <t>Ma BO PHAN</t>
  </si>
  <si>
    <t xml:space="preserve">BO PHAN </t>
  </si>
  <si>
    <t xml:space="preserve">NHAN SU </t>
  </si>
  <si>
    <t xml:space="preserve">CHI PHI DU KIEN </t>
  </si>
  <si>
    <t>BV</t>
  </si>
  <si>
    <t>BT</t>
  </si>
  <si>
    <t xml:space="preserve">Quan tri </t>
  </si>
  <si>
    <t>Cong Nhan</t>
  </si>
  <si>
    <t xml:space="preserve">Bao Ve </t>
  </si>
  <si>
    <t>Bao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</si>
</sst>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G3" sqref="G3"/>
    </sheetView>
  </sheetViews>
  <sheetFormatPr defaultRowHeight="15" x14ac:dyDescent="0.25"/>
  <cols>
    <col min="1" max="1" width="12.140625" customWidth="1"/>
    <col min="2" max="2" width="11.140625" customWidth="1"/>
    <col min="4" max="4" width="15.28515625" customWidth="1"/>
    <col min="5" max="5" width="14" customWidth="1"/>
    <col min="6" max="6" width="11.140625" customWidth="1"/>
    <col min="7" max="7" width="9.85546875" customWidth="1"/>
    <col min="8" max="8" width="15.5703125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25">
      <c r="A3" s="2">
        <v>1</v>
      </c>
      <c r="B3" s="2" t="s">
        <v>9</v>
      </c>
      <c r="C3" s="2">
        <f t="shared" ref="C3:C7" si="0">VLOOKUP(RIGHT(B3,2),$A$11:$D$15,3,0)</f>
        <v>25</v>
      </c>
      <c r="D3" s="2" t="str">
        <f t="shared" ref="D3:D7" si="1">VLOOKUP(RIGHT(B3,2),$A$11:$D$15,2,0)</f>
        <v>Cong Nhan</v>
      </c>
      <c r="E3" s="2">
        <f>VLOOKUP(RIGHT(B3,2),$A$11:$D$15,4,0)</f>
        <v>15000000</v>
      </c>
      <c r="F3" s="2">
        <v>14000000</v>
      </c>
      <c r="G3" s="2"/>
      <c r="H3" s="2"/>
    </row>
    <row r="4" spans="1:8" x14ac:dyDescent="0.25">
      <c r="A4" s="2">
        <v>2</v>
      </c>
      <c r="B4" s="2" t="s">
        <v>10</v>
      </c>
      <c r="C4" s="2">
        <f t="shared" si="0"/>
        <v>3</v>
      </c>
      <c r="D4" s="2" t="str">
        <f t="shared" si="1"/>
        <v xml:space="preserve">Quan tri </v>
      </c>
      <c r="E4" s="2">
        <f t="shared" ref="E4:E7" si="2">VLOOKUP(RIGHT(B4,2),$A$11:$D$15,4,0)</f>
        <v>6000000</v>
      </c>
      <c r="F4" s="2">
        <v>6500000</v>
      </c>
      <c r="G4" s="2"/>
      <c r="H4" s="2"/>
    </row>
    <row r="5" spans="1:8" x14ac:dyDescent="0.25">
      <c r="A5" s="2">
        <v>3</v>
      </c>
      <c r="B5" s="2" t="s">
        <v>11</v>
      </c>
      <c r="C5" s="2">
        <f t="shared" si="0"/>
        <v>5</v>
      </c>
      <c r="D5" s="2" t="str">
        <f t="shared" si="1"/>
        <v xml:space="preserve">Bao Ve </v>
      </c>
      <c r="E5" s="2">
        <f t="shared" si="2"/>
        <v>3000000</v>
      </c>
      <c r="F5" s="2">
        <v>3000000</v>
      </c>
      <c r="G5" s="2"/>
      <c r="H5" s="2"/>
    </row>
    <row r="6" spans="1:8" x14ac:dyDescent="0.25">
      <c r="A6" s="2">
        <v>4</v>
      </c>
      <c r="B6" s="2" t="s">
        <v>12</v>
      </c>
      <c r="C6" s="2">
        <f t="shared" si="0"/>
        <v>2</v>
      </c>
      <c r="D6" s="2" t="str">
        <f t="shared" si="1"/>
        <v>Bao Tri</v>
      </c>
      <c r="E6" s="2">
        <f t="shared" si="2"/>
        <v>2000000</v>
      </c>
      <c r="F6" s="2">
        <v>1700000</v>
      </c>
      <c r="G6" s="2"/>
      <c r="H6" s="2"/>
    </row>
    <row r="7" spans="1:8" x14ac:dyDescent="0.25">
      <c r="A7" s="2">
        <v>5</v>
      </c>
      <c r="B7" s="2" t="s">
        <v>13</v>
      </c>
      <c r="C7" s="2">
        <f t="shared" si="0"/>
        <v>25</v>
      </c>
      <c r="D7" s="2" t="str">
        <f t="shared" si="1"/>
        <v>Cong Nhan</v>
      </c>
      <c r="E7" s="2">
        <f t="shared" si="2"/>
        <v>15000000</v>
      </c>
      <c r="F7" s="2">
        <v>1500000</v>
      </c>
      <c r="G7" s="2"/>
      <c r="H7" s="2"/>
    </row>
    <row r="8" spans="1:8" x14ac:dyDescent="0.25">
      <c r="A8" s="3" t="s">
        <v>14</v>
      </c>
      <c r="B8" s="3"/>
      <c r="C8" s="2"/>
      <c r="D8" s="2"/>
      <c r="E8" s="2"/>
      <c r="F8" s="2">
        <v>25200000</v>
      </c>
      <c r="G8" s="2"/>
      <c r="H8" s="2"/>
    </row>
    <row r="10" spans="1:8" x14ac:dyDescent="0.25">
      <c r="C10" t="s">
        <v>15</v>
      </c>
    </row>
    <row r="11" spans="1:8" x14ac:dyDescent="0.25">
      <c r="A11" s="2" t="s">
        <v>18</v>
      </c>
      <c r="B11" s="2" t="s">
        <v>19</v>
      </c>
      <c r="C11" s="2" t="s">
        <v>20</v>
      </c>
      <c r="D11" s="2" t="s">
        <v>21</v>
      </c>
    </row>
    <row r="12" spans="1:8" x14ac:dyDescent="0.25">
      <c r="A12" s="2" t="s">
        <v>16</v>
      </c>
      <c r="B12" s="2" t="s">
        <v>24</v>
      </c>
      <c r="C12" s="2">
        <v>3</v>
      </c>
      <c r="D12" s="2">
        <v>6000000</v>
      </c>
    </row>
    <row r="13" spans="1:8" x14ac:dyDescent="0.25">
      <c r="A13" s="2" t="s">
        <v>17</v>
      </c>
      <c r="B13" s="2" t="s">
        <v>25</v>
      </c>
      <c r="C13" s="2">
        <v>25</v>
      </c>
      <c r="D13" s="2">
        <v>15000000</v>
      </c>
    </row>
    <row r="14" spans="1:8" x14ac:dyDescent="0.25">
      <c r="A14" s="2" t="s">
        <v>22</v>
      </c>
      <c r="B14" s="2" t="s">
        <v>26</v>
      </c>
      <c r="C14" s="2">
        <v>5</v>
      </c>
      <c r="D14" s="2">
        <v>3000000</v>
      </c>
    </row>
    <row r="15" spans="1:8" x14ac:dyDescent="0.25">
      <c r="A15" s="2" t="s">
        <v>23</v>
      </c>
      <c r="B15" s="2" t="s">
        <v>27</v>
      </c>
      <c r="C15" s="2">
        <v>2</v>
      </c>
      <c r="D15" s="2">
        <v>2000000</v>
      </c>
    </row>
  </sheetData>
  <mergeCells count="2">
    <mergeCell ref="A1:H1"/>
    <mergeCell ref="A8:B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2019-01-10T04:21:57Z</dcterms:modified>
</cp:coreProperties>
</file>